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№1" sheetId="3" r:id="rId1"/>
  </sheets>
  <calcPr calcId="124519"/>
</workbook>
</file>

<file path=xl/calcChain.xml><?xml version="1.0" encoding="utf-8"?>
<calcChain xmlns="http://schemas.openxmlformats.org/spreadsheetml/2006/main">
  <c r="H35" i="3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36" l="1"/>
</calcChain>
</file>

<file path=xl/sharedStrings.xml><?xml version="1.0" encoding="utf-8"?>
<sst xmlns="http://schemas.openxmlformats.org/spreadsheetml/2006/main" count="134" uniqueCount="101">
  <si>
    <t xml:space="preserve">Торговое название </t>
  </si>
  <si>
    <t>Тех.характеристика</t>
  </si>
  <si>
    <t>Ед.изм.</t>
  </si>
  <si>
    <t>№</t>
  </si>
  <si>
    <t>Кол-во</t>
  </si>
  <si>
    <t>Итого: в тенге</t>
  </si>
  <si>
    <t>Международное непатентованное название препарата</t>
  </si>
  <si>
    <t xml:space="preserve"> Калибровочный раствор tHb   по 4амп</t>
  </si>
  <si>
    <t xml:space="preserve"> Калибровочный раствор tHb  для "Radiometer ABL800FLEX" (944-021) по 4амп</t>
  </si>
  <si>
    <t>кор</t>
  </si>
  <si>
    <t xml:space="preserve"> Калибровочный раствор tHb  для "Radiometer ABL800FLEX", применяется для автоматической калибровки системы анализатора ABL800 по гемоглобину. 1 упак=4 ампулы по 2 мл.</t>
  </si>
  <si>
    <t>упаковка</t>
  </si>
  <si>
    <t>Газовый баллон, наполненный прецезионными трехкомпонентными газовыми смесями (19,8% О2, 5,6% СО2, азот), предназначенные для калибровки электродов рО2, рСО2 в анализаторах ABL800. Давление 34 бар</t>
  </si>
  <si>
    <t>баллон</t>
  </si>
  <si>
    <t>Газовый баллон, наполненный прецезионными двухкомпонентными газовыми смесями (11,2% СО2, азот), предназначенные для калибровки электродов рО2, рСО2 в анализаторах ABL800. Давление 34 бар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</si>
  <si>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</si>
  <si>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флакон</t>
  </si>
  <si>
    <t xml:space="preserve"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 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</si>
  <si>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</si>
  <si>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 xml:space="preserve"> Одноразовый  пластиковый  контейнер</t>
  </si>
  <si>
    <t>Одноразовый  пластиковый  контейнер для отходов 600мл. Пластиковый контейнер, применяется для слива отходов в анализаторах серии ABL800. Для диагностики in vitro.</t>
  </si>
  <si>
    <t>штука</t>
  </si>
  <si>
    <t xml:space="preserve">Раствор  для автоматического  контроля качества , уровень 1 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</si>
  <si>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ацидоз.</t>
  </si>
  <si>
    <t xml:space="preserve"> Раствор для автоматического  контроля качества  уровень 2 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</si>
  <si>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 7 мл раствора. Заданные значения – норма.</t>
  </si>
  <si>
    <t xml:space="preserve"> Раствор для автоматического контроля качества уровень 3 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</si>
  <si>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алкалоз.</t>
  </si>
  <si>
    <t xml:space="preserve"> Раствор для автоматического контроля качества уровень 4 </t>
  </si>
  <si>
    <t>Система автоматического контроля качества AutoCheck 5+ (BG/pH/OXI/Bil/LYT/MET) для оценки точности и прецизионности параметров и контрольных пределов для анализаторов ABL. Комплект содержит 30 ампул. Одна ампула содержит 0,7 мл раствора. Заданные значения – высокое содержание кислорода.</t>
  </si>
  <si>
    <t xml:space="preserve">Уловитель сгустков </t>
  </si>
  <si>
    <t>Уловитель сгустков для  капилляров"Radiometer ABL800FLEX" (906-020) №500</t>
  </si>
  <si>
    <t>Упаковка содержит 250 шт. пластиковых насадок на капилляры, предотвращающих попадание сгустков крови в анализатор  серии ABL800</t>
  </si>
  <si>
    <t>Мембраны для  референтного электрода</t>
  </si>
  <si>
    <t>Мембраны для  референтного электрода  "Radiometer ABL800FLEX" (942-058) №4</t>
  </si>
  <si>
    <t>Упаковка содержит 4 капсулы мембран из текстильного материала в электролитном растворе, содержащем буфер, неорганические соли. Применяется для работы анализаторов ABL800. Для диагностики in vitro.</t>
  </si>
  <si>
    <t>Мембраны для глюкозного электрода</t>
  </si>
  <si>
    <t>Мембраныдля глюкозного электрода для "Radiometer ABL800FLEX"                     (942-065)№4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</si>
  <si>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глюкозы. Применяется для работы анализаторов ABL800. Для диагностики in vitro.</t>
  </si>
  <si>
    <t xml:space="preserve">Мембраны  лактатного электрода 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</si>
  <si>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лактата. Применяется для работы анализаторов ABL800. Для диагностики in vitro.</t>
  </si>
  <si>
    <t xml:space="preserve">Мембраны Na электрода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</si>
  <si>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натрия. Применяется для работы анализаторов ABL800. Для диагностики in vitro.</t>
  </si>
  <si>
    <t xml:space="preserve">Мембраны электрода pCO2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</si>
  <si>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СО2 ионы. Применяется для работы анализаторов ABL800. Для диагностики in vitro.</t>
  </si>
  <si>
    <t>Мембраны электрода pO2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</si>
  <si>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О2 ионы. Применяется для работы анализаторов ABL800. Для диагностики in vitro.</t>
  </si>
  <si>
    <t xml:space="preserve">Мембраны электрода К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</si>
  <si>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ионы калия. Применяется для работы анализаторов ABL800. Для диагностики in vitro.</t>
  </si>
  <si>
    <t xml:space="preserve">Мембраны электрода Сl 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</si>
  <si>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хлора. Применяется для работы анализаторов ABL800. Для диагностики in vitro.</t>
  </si>
  <si>
    <t>Мембраны электрода Са</t>
  </si>
  <si>
    <t>Упаковка содержит 4 капсулы мембран из текстильного материала в электролитном растворе, содержащем буфер, неорганические соли. Ионоселективны на  ионы кальция. Применяется для работы анализаторов ABL800. Для диагностики in vitro.</t>
  </si>
  <si>
    <t>Очистной раствор  175 мл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</si>
  <si>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</si>
  <si>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 xml:space="preserve"> Пластиковая прокладка </t>
  </si>
  <si>
    <t xml:space="preserve"> Пластиковая прокладка входа для "Radiometer ABL800FLEX" (902-668)</t>
  </si>
  <si>
    <t xml:space="preserve">Гипохлорита 100мл </t>
  </si>
  <si>
    <t xml:space="preserve">Объем 100 мл. Применяется для удаления белков в анализаторах ABL. Для диагностики in vitro. </t>
  </si>
  <si>
    <t xml:space="preserve">Термобумага в рулонах (8 штук)  </t>
  </si>
  <si>
    <t>Термобумага в рулонах (8 штук)   "Radiometer ABL800FLEX"</t>
  </si>
  <si>
    <t>Применяется для работы термопринтера в анализаторах ABL800, 8 рулонов/упак, в 1 рул-44 м..</t>
  </si>
  <si>
    <t xml:space="preserve"> Годовой сервисный  набор </t>
  </si>
  <si>
    <t xml:space="preserve"> Годовой сервисный  набор для Radiometer ABL800FLEX</t>
  </si>
  <si>
    <t>Включает в себя фильтры, прокладки, уплотнители, предназначенные для ежегодной замены в анализаторах серии ABL700/800</t>
  </si>
  <si>
    <t>Магнит для капилляров</t>
  </si>
  <si>
    <t>Магнит для капилляров Radiometer ABL800FLEX</t>
  </si>
  <si>
    <t>магнит для капилляров Radiometer ABL800FLEX</t>
  </si>
  <si>
    <t xml:space="preserve">Цена за единицу </t>
  </si>
  <si>
    <t xml:space="preserve">Сумма, планируемая для закупки  </t>
  </si>
  <si>
    <t>Приложение №1</t>
  </si>
  <si>
    <t xml:space="preserve">Балон с калибровочным газом  1 (настольная ёмкость газа 34 Бар) для "Radiometer ABL800FLEX" </t>
  </si>
  <si>
    <t xml:space="preserve"> Калибровочный раствор tHb  для "Radiometer ABL800FLEX"  по 4амп</t>
  </si>
  <si>
    <t xml:space="preserve">Балон с калибровочным газом  2 (настольная ёмкость газа 34 Бар) для "Radiometer ABL800FLEX" </t>
  </si>
  <si>
    <t xml:space="preserve">Калибровочный раствор 1 (флакон 200мл)  </t>
  </si>
  <si>
    <t xml:space="preserve">Калибровочный раствор 1 (флакон 200мл)      </t>
  </si>
  <si>
    <t xml:space="preserve">Калибровочный раствор 2 (флакон 200мл)     </t>
  </si>
  <si>
    <t xml:space="preserve">Калибровочный раствор 2 (флакон 200мл)   </t>
  </si>
  <si>
    <t xml:space="preserve">Промывочный раствор 600мл </t>
  </si>
  <si>
    <t xml:space="preserve">Капилляры гепаринизированные пластиковые с преднадлежностями ,объём 35мкл."safe CLINITUBES" </t>
  </si>
  <si>
    <t xml:space="preserve"> Одноразовый  пластиковый  контейнер для отходов 600мл "Radiometer ABL800FLEX" </t>
  </si>
  <si>
    <t xml:space="preserve">Раствор  для автоматического  контроля качества Auto check уровень 1 для "Radiometer ABL800FLEX" </t>
  </si>
  <si>
    <t xml:space="preserve"> Раствор для автомотического  контроля качества Auto check уровень 2 для "Radiometer ABL800FLEX" </t>
  </si>
  <si>
    <t xml:space="preserve"> Раствор для автомотического контроля качества Auto check уровень 3 для "Radiometer ABL800FLEX"</t>
  </si>
  <si>
    <t xml:space="preserve"> Раствор для автомотического контроля качества Auto check уровень 4 для "Radiometer ABL800FLEX"</t>
  </si>
  <si>
    <t>Мембраны  лактатного электрода  для "Radiometer ABL800FLEX" №4</t>
  </si>
  <si>
    <t>Мембраны электрода Na для "Radiometer ABL800FLEX" №4</t>
  </si>
  <si>
    <t>Мембраны электрода pCO2 для "Radiometer ABL800FLEX" №4</t>
  </si>
  <si>
    <t>Мембраны электрода pO2 для "Radiometer ABL800FLEX" №4</t>
  </si>
  <si>
    <t>Мембраны электрода К для "Radiometer ABL800FLEX" №4</t>
  </si>
  <si>
    <t>Мембраны электрода Сl для "Radiometer ABL800FLEX" №4</t>
  </si>
  <si>
    <t>Мембраны электрода Са для "Radiometer ABL800FLEX" №4</t>
  </si>
  <si>
    <t>Очистной раствор  175 мл "Radiometer ABL800FLEX" (175мл)</t>
  </si>
  <si>
    <t xml:space="preserve"> Пластиковая прокладка входа для "Radiometer ABL800FLEX" </t>
  </si>
  <si>
    <t xml:space="preserve">Раствор гипохлорита 100мл </t>
  </si>
  <si>
    <t xml:space="preserve"> Шприцы с сухим гепарином для взятия артериальной крови объёмом 1,5 мл.  и размерами игл 23 G*16mm №100 </t>
  </si>
  <si>
    <t xml:space="preserve"> Шприцы с сухим гепарином для взятия артериальной крови объёмом 1,5 мл. и размерами игл 23 G*16mm №100 </t>
  </si>
  <si>
    <r>
      <t xml:space="preserve">Самозаполняющийся шприц  для пункции артерии. Шприцы PIСO с сухим гепарином для взятия артериальной крови объёмом 1,5 мл и размерами игл 23 G*16mm №100 </t>
    </r>
    <r>
      <rPr>
        <i/>
        <sz val="11"/>
        <color theme="1"/>
        <rFont val="Times New Roman"/>
        <family val="1"/>
        <charset val="204"/>
      </rPr>
      <t xml:space="preserve">В одной упаковке 100 шт. </t>
    </r>
    <r>
      <rPr>
        <sz val="11"/>
        <color theme="1"/>
        <rFont val="Times New Roman"/>
        <family val="1"/>
        <charset val="204"/>
      </rPr>
      <t>гепаринизированных, сбалансированных по электролитам шприцев. Концентрация литиевого сухого гепарина 60 МЕ (международных единиц). Сбалансированный по электролитам гепарин нанесен на целлюлозные волокна. Объем пробы 0,3-1,5 мл.</t>
    </r>
  </si>
  <si>
    <t xml:space="preserve"> Шприцы  с сухим гепарином для взятия артериальной крови объёмом 2,0 мл.  без иглы </t>
  </si>
  <si>
    <t xml:space="preserve"> Шприцы  с сухим гепарином для взятия артериальной крови объёмом 2,0 мл. без иглы №100 </t>
  </si>
  <si>
    <r>
      <t xml:space="preserve">Шприцы с сухим гепарином для взятия артериальной крови объёмом 2,0 мл. без иглы №100. </t>
    </r>
    <r>
      <rPr>
        <i/>
        <sz val="11"/>
        <color theme="1"/>
        <rFont val="Times New Roman"/>
        <family val="1"/>
        <charset val="204"/>
      </rPr>
      <t>В одной упаковке 100 шт.</t>
    </r>
    <r>
      <rPr>
        <sz val="11"/>
        <color theme="1"/>
        <rFont val="Times New Roman"/>
        <family val="1"/>
        <charset val="204"/>
      </rPr>
      <t xml:space="preserve"> гепаринизированных, сбалансированных по электролитам шприцев. Концентрация литиевого сухого гепарина 80 МЕ (международных единиц). Сбалансированный по электролитам гепарин нанесен на целлюлозные волокна. Объем пробы 0,5-2,0 мл. 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</si>
</sst>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\ ##0.0_-;\-* #\ ##0.0_-;_-* \-??_-;_-@_-"/>
    <numFmt numFmtId="165" formatCode="#,##0_ ;\-#,##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164" fontId="3" fillId="0" borderId="1" xfId="2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2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1" fontId="11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/>
    </xf>
    <xf numFmtId="4" fontId="3" fillId="0" borderId="3" xfId="0" applyNumberFormat="1" applyFont="1" applyFill="1" applyBorder="1" applyAlignment="1">
      <alignment vertical="center"/>
    </xf>
    <xf numFmtId="0" fontId="10" fillId="0" borderId="1" xfId="3" applyFont="1" applyBorder="1" applyAlignment="1" applyProtection="1">
      <alignment horizontal="left" vertical="top" wrapText="1"/>
    </xf>
    <xf numFmtId="3" fontId="3" fillId="0" borderId="1" xfId="0" applyNumberFormat="1" applyFont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/>
    </xf>
  </cellXfs>
  <cellStyles count="4">
    <cellStyle name="Обычный" xfId="0" builtinId="0"/>
    <cellStyle name="Обычный 5" xfId="1"/>
    <cellStyle name="Пояснение" xfId="3" builtinId="5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view="pageBreakPreview" topLeftCell="A25" zoomScale="60" workbookViewId="0">
      <selection activeCell="A35" sqref="A35"/>
    </sheetView>
  </sheetViews>
  <sheetFormatPr defaultRowHeight="15"/>
  <cols>
    <col min="1" max="1" width="4.42578125" customWidth="1"/>
    <col min="2" max="2" width="35.7109375" customWidth="1"/>
    <col min="3" max="3" width="36.85546875" customWidth="1"/>
    <col min="4" max="4" width="59.85546875" customWidth="1"/>
    <col min="5" max="5" width="10.28515625" customWidth="1"/>
    <col min="6" max="6" width="11.7109375" customWidth="1"/>
    <col min="7" max="7" width="14.28515625" customWidth="1"/>
    <col min="8" max="8" width="21" customWidth="1"/>
  </cols>
  <sheetData>
    <row r="1" spans="1:8" ht="15.75" customHeight="1">
      <c r="A1" s="29"/>
      <c r="B1" s="29"/>
      <c r="C1" s="29"/>
      <c r="D1" s="29"/>
      <c r="E1" s="29"/>
      <c r="G1" s="38" t="s">
        <v>70</v>
      </c>
      <c r="H1" s="38"/>
    </row>
    <row r="2" spans="1:8" ht="15.75" customHeight="1">
      <c r="A2" s="29"/>
      <c r="B2" s="29"/>
      <c r="C2" s="29"/>
      <c r="D2" s="29"/>
      <c r="E2" s="29"/>
      <c r="G2" s="31"/>
      <c r="H2" s="30"/>
    </row>
    <row r="3" spans="1:8" ht="15.75" customHeight="1">
      <c r="A3" s="29"/>
      <c r="B3" s="29"/>
      <c r="C3" s="29"/>
      <c r="D3" s="29"/>
      <c r="E3" s="29"/>
      <c r="F3" s="29"/>
      <c r="G3" s="29"/>
      <c r="H3" s="32"/>
    </row>
    <row r="4" spans="1:8" ht="51.75" customHeight="1">
      <c r="A4" s="1" t="s">
        <v>3</v>
      </c>
      <c r="B4" s="2" t="s">
        <v>6</v>
      </c>
      <c r="C4" s="2" t="s">
        <v>0</v>
      </c>
      <c r="D4" s="1" t="s">
        <v>1</v>
      </c>
      <c r="E4" s="3" t="s">
        <v>2</v>
      </c>
      <c r="F4" s="4" t="s">
        <v>4</v>
      </c>
      <c r="G4" s="3" t="s">
        <v>68</v>
      </c>
      <c r="H4" s="5" t="s">
        <v>69</v>
      </c>
    </row>
    <row r="5" spans="1:8" ht="28.5" hidden="1" customHeight="1">
      <c r="A5" s="6">
        <v>1</v>
      </c>
      <c r="B5" s="7" t="s">
        <v>7</v>
      </c>
      <c r="C5" s="7" t="s">
        <v>8</v>
      </c>
      <c r="D5" s="7" t="s">
        <v>8</v>
      </c>
      <c r="E5" s="8" t="s">
        <v>9</v>
      </c>
      <c r="F5" s="9"/>
      <c r="G5" s="10"/>
      <c r="H5" s="10"/>
    </row>
    <row r="6" spans="1:8" ht="51" customHeight="1">
      <c r="A6" s="11">
        <v>1</v>
      </c>
      <c r="B6" s="12" t="s">
        <v>7</v>
      </c>
      <c r="C6" s="12" t="s">
        <v>72</v>
      </c>
      <c r="D6" s="12" t="s">
        <v>10</v>
      </c>
      <c r="E6" s="13" t="s">
        <v>11</v>
      </c>
      <c r="F6" s="14">
        <v>1</v>
      </c>
      <c r="G6" s="15">
        <v>93250.5</v>
      </c>
      <c r="H6" s="15">
        <f>F6*G6</f>
        <v>93250.5</v>
      </c>
    </row>
    <row r="7" spans="1:8" ht="60.75" customHeight="1">
      <c r="A7" s="11">
        <v>2</v>
      </c>
      <c r="B7" s="12" t="s">
        <v>71</v>
      </c>
      <c r="C7" s="12" t="s">
        <v>71</v>
      </c>
      <c r="D7" s="12" t="s">
        <v>12</v>
      </c>
      <c r="E7" s="16" t="s">
        <v>13</v>
      </c>
      <c r="F7" s="17">
        <v>2</v>
      </c>
      <c r="G7" s="15">
        <v>246046.5</v>
      </c>
      <c r="H7" s="15">
        <f t="shared" ref="H7:H30" si="0">F7*G7</f>
        <v>492093</v>
      </c>
    </row>
    <row r="8" spans="1:8" ht="48" customHeight="1">
      <c r="A8" s="11">
        <v>3</v>
      </c>
      <c r="B8" s="12" t="s">
        <v>73</v>
      </c>
      <c r="C8" s="12" t="s">
        <v>73</v>
      </c>
      <c r="D8" s="18" t="s">
        <v>14</v>
      </c>
      <c r="E8" s="16" t="s">
        <v>13</v>
      </c>
      <c r="F8" s="17">
        <v>2</v>
      </c>
      <c r="G8" s="15">
        <v>246046.5</v>
      </c>
      <c r="H8" s="15">
        <f t="shared" si="0"/>
        <v>492093</v>
      </c>
    </row>
    <row r="9" spans="1:8" ht="60" customHeight="1">
      <c r="A9" s="19">
        <v>5</v>
      </c>
      <c r="B9" s="12" t="s">
        <v>74</v>
      </c>
      <c r="C9" s="12" t="s">
        <v>75</v>
      </c>
      <c r="D9" s="18" t="s">
        <v>15</v>
      </c>
      <c r="E9" s="13" t="s">
        <v>16</v>
      </c>
      <c r="F9" s="17">
        <v>24</v>
      </c>
      <c r="G9" s="15">
        <v>118192.8</v>
      </c>
      <c r="H9" s="15">
        <f t="shared" si="0"/>
        <v>2836627.2</v>
      </c>
    </row>
    <row r="10" spans="1:8" ht="59.25" customHeight="1">
      <c r="A10" s="19">
        <v>6</v>
      </c>
      <c r="B10" s="12" t="s">
        <v>77</v>
      </c>
      <c r="C10" s="12" t="s">
        <v>76</v>
      </c>
      <c r="D10" s="18" t="s">
        <v>17</v>
      </c>
      <c r="E10" s="13" t="s">
        <v>16</v>
      </c>
      <c r="F10" s="17">
        <v>24</v>
      </c>
      <c r="G10" s="15">
        <v>118192.8</v>
      </c>
      <c r="H10" s="15">
        <f t="shared" si="0"/>
        <v>2836627.2</v>
      </c>
    </row>
    <row r="11" spans="1:8" ht="64.5" customHeight="1">
      <c r="A11" s="11">
        <v>7</v>
      </c>
      <c r="B11" s="12" t="s">
        <v>78</v>
      </c>
      <c r="C11" s="12" t="s">
        <v>78</v>
      </c>
      <c r="D11" s="18" t="s">
        <v>18</v>
      </c>
      <c r="E11" s="13" t="s">
        <v>16</v>
      </c>
      <c r="F11" s="17">
        <v>150</v>
      </c>
      <c r="G11" s="15">
        <v>89250</v>
      </c>
      <c r="H11" s="15">
        <f t="shared" si="0"/>
        <v>13387500</v>
      </c>
    </row>
    <row r="12" spans="1:8" ht="45">
      <c r="A12" s="11">
        <v>8</v>
      </c>
      <c r="B12" s="7" t="s">
        <v>79</v>
      </c>
      <c r="C12" s="7" t="s">
        <v>79</v>
      </c>
      <c r="D12" s="12" t="s">
        <v>79</v>
      </c>
      <c r="E12" s="13" t="s">
        <v>11</v>
      </c>
      <c r="F12" s="17">
        <v>50</v>
      </c>
      <c r="G12" s="15">
        <v>19500</v>
      </c>
      <c r="H12" s="15">
        <f t="shared" si="0"/>
        <v>975000</v>
      </c>
    </row>
    <row r="13" spans="1:8" ht="45">
      <c r="A13" s="11">
        <v>9</v>
      </c>
      <c r="B13" s="12" t="s">
        <v>19</v>
      </c>
      <c r="C13" s="7" t="s">
        <v>80</v>
      </c>
      <c r="D13" s="18" t="s">
        <v>20</v>
      </c>
      <c r="E13" s="13" t="s">
        <v>21</v>
      </c>
      <c r="F13" s="17">
        <v>10</v>
      </c>
      <c r="G13" s="15">
        <v>14498.5</v>
      </c>
      <c r="H13" s="15">
        <f t="shared" si="0"/>
        <v>144985</v>
      </c>
    </row>
    <row r="14" spans="1:8" ht="78" customHeight="1">
      <c r="A14" s="11">
        <v>10</v>
      </c>
      <c r="B14" s="12" t="s">
        <v>22</v>
      </c>
      <c r="C14" s="12" t="s">
        <v>81</v>
      </c>
      <c r="D14" s="18" t="s">
        <v>23</v>
      </c>
      <c r="E14" s="13" t="s">
        <v>11</v>
      </c>
      <c r="F14" s="17">
        <v>3</v>
      </c>
      <c r="G14" s="20">
        <v>246635</v>
      </c>
      <c r="H14" s="20">
        <f t="shared" si="0"/>
        <v>739905</v>
      </c>
    </row>
    <row r="15" spans="1:8" ht="75.75" customHeight="1">
      <c r="A15" s="11">
        <v>11</v>
      </c>
      <c r="B15" s="12" t="s">
        <v>24</v>
      </c>
      <c r="C15" s="12" t="s">
        <v>82</v>
      </c>
      <c r="D15" s="18" t="s">
        <v>25</v>
      </c>
      <c r="E15" s="13" t="s">
        <v>11</v>
      </c>
      <c r="F15" s="17">
        <v>3</v>
      </c>
      <c r="G15" s="20">
        <v>246635</v>
      </c>
      <c r="H15" s="20">
        <f t="shared" si="0"/>
        <v>739905</v>
      </c>
    </row>
    <row r="16" spans="1:8" ht="78.75" customHeight="1">
      <c r="A16" s="11">
        <v>12</v>
      </c>
      <c r="B16" s="12" t="s">
        <v>26</v>
      </c>
      <c r="C16" s="12" t="s">
        <v>83</v>
      </c>
      <c r="D16" s="18" t="s">
        <v>27</v>
      </c>
      <c r="E16" s="13" t="s">
        <v>11</v>
      </c>
      <c r="F16" s="17">
        <v>3</v>
      </c>
      <c r="G16" s="20">
        <v>246635</v>
      </c>
      <c r="H16" s="20">
        <f t="shared" si="0"/>
        <v>739905</v>
      </c>
    </row>
    <row r="17" spans="1:8" ht="90">
      <c r="A17" s="11">
        <v>13</v>
      </c>
      <c r="B17" s="12" t="s">
        <v>28</v>
      </c>
      <c r="C17" s="12" t="s">
        <v>84</v>
      </c>
      <c r="D17" s="18" t="s">
        <v>29</v>
      </c>
      <c r="E17" s="13" t="s">
        <v>11</v>
      </c>
      <c r="F17" s="17">
        <v>3</v>
      </c>
      <c r="G17" s="20">
        <v>246635</v>
      </c>
      <c r="H17" s="20">
        <f t="shared" si="0"/>
        <v>739905</v>
      </c>
    </row>
    <row r="18" spans="1:8" ht="49.5" customHeight="1">
      <c r="A18" s="21">
        <v>14</v>
      </c>
      <c r="B18" s="12" t="s">
        <v>30</v>
      </c>
      <c r="C18" s="12" t="s">
        <v>31</v>
      </c>
      <c r="D18" s="18" t="s">
        <v>32</v>
      </c>
      <c r="E18" s="13" t="s">
        <v>11</v>
      </c>
      <c r="F18" s="17">
        <v>50</v>
      </c>
      <c r="G18" s="15">
        <v>62114.57</v>
      </c>
      <c r="H18" s="15">
        <f t="shared" si="0"/>
        <v>3105728.5</v>
      </c>
    </row>
    <row r="19" spans="1:8" ht="60">
      <c r="A19" s="11">
        <v>15</v>
      </c>
      <c r="B19" s="12" t="s">
        <v>33</v>
      </c>
      <c r="C19" s="12" t="s">
        <v>34</v>
      </c>
      <c r="D19" s="18" t="s">
        <v>35</v>
      </c>
      <c r="E19" s="13" t="s">
        <v>11</v>
      </c>
      <c r="F19" s="17">
        <v>1</v>
      </c>
      <c r="G19" s="20">
        <v>120776.25</v>
      </c>
      <c r="H19" s="20">
        <f t="shared" si="0"/>
        <v>120776.25</v>
      </c>
    </row>
    <row r="20" spans="1:8" ht="75">
      <c r="A20" s="11">
        <v>16</v>
      </c>
      <c r="B20" s="12" t="s">
        <v>36</v>
      </c>
      <c r="C20" s="12" t="s">
        <v>37</v>
      </c>
      <c r="D20" s="18" t="s">
        <v>38</v>
      </c>
      <c r="E20" s="13" t="s">
        <v>11</v>
      </c>
      <c r="F20" s="17">
        <v>6</v>
      </c>
      <c r="G20" s="15">
        <v>305816.7</v>
      </c>
      <c r="H20" s="20">
        <f t="shared" si="0"/>
        <v>1834900.2000000002</v>
      </c>
    </row>
    <row r="21" spans="1:8" ht="75">
      <c r="A21" s="11">
        <v>17</v>
      </c>
      <c r="B21" s="12" t="s">
        <v>39</v>
      </c>
      <c r="C21" s="12" t="s">
        <v>85</v>
      </c>
      <c r="D21" s="18" t="s">
        <v>40</v>
      </c>
      <c r="E21" s="13" t="s">
        <v>11</v>
      </c>
      <c r="F21" s="17">
        <v>6</v>
      </c>
      <c r="G21" s="15">
        <v>305816.7</v>
      </c>
      <c r="H21" s="20">
        <f t="shared" si="0"/>
        <v>1834900.2000000002</v>
      </c>
    </row>
    <row r="22" spans="1:8" ht="75">
      <c r="A22" s="11">
        <v>18</v>
      </c>
      <c r="B22" s="12" t="s">
        <v>41</v>
      </c>
      <c r="C22" s="12" t="s">
        <v>86</v>
      </c>
      <c r="D22" s="18" t="s">
        <v>42</v>
      </c>
      <c r="E22" s="13" t="s">
        <v>11</v>
      </c>
      <c r="F22" s="17">
        <v>3</v>
      </c>
      <c r="G22" s="15">
        <v>870712.5</v>
      </c>
      <c r="H22" s="20">
        <f t="shared" si="0"/>
        <v>2612137.5</v>
      </c>
    </row>
    <row r="23" spans="1:8" ht="75">
      <c r="A23" s="11">
        <v>19</v>
      </c>
      <c r="B23" s="12" t="s">
        <v>43</v>
      </c>
      <c r="C23" s="12" t="s">
        <v>87</v>
      </c>
      <c r="D23" s="18" t="s">
        <v>44</v>
      </c>
      <c r="E23" s="13" t="s">
        <v>11</v>
      </c>
      <c r="F23" s="17">
        <v>3</v>
      </c>
      <c r="G23" s="15">
        <v>540965.25</v>
      </c>
      <c r="H23" s="20">
        <f t="shared" si="0"/>
        <v>1622895.75</v>
      </c>
    </row>
    <row r="24" spans="1:8" ht="67.5" customHeight="1">
      <c r="A24" s="11">
        <v>20</v>
      </c>
      <c r="B24" s="12" t="s">
        <v>45</v>
      </c>
      <c r="C24" s="12" t="s">
        <v>88</v>
      </c>
      <c r="D24" s="18" t="s">
        <v>46</v>
      </c>
      <c r="E24" s="13" t="s">
        <v>11</v>
      </c>
      <c r="F24" s="17">
        <v>3</v>
      </c>
      <c r="G24" s="15">
        <v>540965.25</v>
      </c>
      <c r="H24" s="20">
        <f t="shared" si="0"/>
        <v>1622895.75</v>
      </c>
    </row>
    <row r="25" spans="1:8" ht="75">
      <c r="A25" s="11">
        <v>21</v>
      </c>
      <c r="B25" s="12" t="s">
        <v>47</v>
      </c>
      <c r="C25" s="12" t="s">
        <v>89</v>
      </c>
      <c r="D25" s="18" t="s">
        <v>48</v>
      </c>
      <c r="E25" s="13" t="s">
        <v>11</v>
      </c>
      <c r="F25" s="17">
        <v>3</v>
      </c>
      <c r="G25" s="15">
        <v>870712.5</v>
      </c>
      <c r="H25" s="20">
        <f t="shared" si="0"/>
        <v>2612137.5</v>
      </c>
    </row>
    <row r="26" spans="1:8" ht="75">
      <c r="A26" s="11">
        <v>22</v>
      </c>
      <c r="B26" s="12" t="s">
        <v>49</v>
      </c>
      <c r="C26" s="12" t="s">
        <v>90</v>
      </c>
      <c r="D26" s="18" t="s">
        <v>50</v>
      </c>
      <c r="E26" s="13" t="s">
        <v>11</v>
      </c>
      <c r="F26" s="17">
        <v>3</v>
      </c>
      <c r="G26" s="15">
        <v>870712.5</v>
      </c>
      <c r="H26" s="20">
        <f t="shared" si="0"/>
        <v>2612137.5</v>
      </c>
    </row>
    <row r="27" spans="1:8" ht="75">
      <c r="A27" s="11">
        <v>23</v>
      </c>
      <c r="B27" s="12" t="s">
        <v>51</v>
      </c>
      <c r="C27" s="12" t="s">
        <v>91</v>
      </c>
      <c r="D27" s="18" t="s">
        <v>52</v>
      </c>
      <c r="E27" s="13" t="s">
        <v>11</v>
      </c>
      <c r="F27" s="17">
        <v>3</v>
      </c>
      <c r="G27" s="15">
        <v>870712.5</v>
      </c>
      <c r="H27" s="20">
        <f t="shared" si="0"/>
        <v>2612137.5</v>
      </c>
    </row>
    <row r="28" spans="1:8" ht="60">
      <c r="A28" s="11">
        <v>24</v>
      </c>
      <c r="B28" s="12" t="s">
        <v>53</v>
      </c>
      <c r="C28" s="12" t="s">
        <v>92</v>
      </c>
      <c r="D28" s="18" t="s">
        <v>54</v>
      </c>
      <c r="E28" s="13" t="s">
        <v>16</v>
      </c>
      <c r="F28" s="17">
        <v>25</v>
      </c>
      <c r="G28" s="15">
        <v>118192.2</v>
      </c>
      <c r="H28" s="15">
        <f t="shared" si="0"/>
        <v>2954805</v>
      </c>
    </row>
    <row r="29" spans="1:8" ht="30">
      <c r="A29" s="11">
        <v>25</v>
      </c>
      <c r="B29" s="12" t="s">
        <v>55</v>
      </c>
      <c r="C29" s="12" t="s">
        <v>93</v>
      </c>
      <c r="D29" s="12" t="s">
        <v>56</v>
      </c>
      <c r="E29" s="16" t="s">
        <v>21</v>
      </c>
      <c r="F29" s="17">
        <v>1</v>
      </c>
      <c r="G29" s="22">
        <v>48200</v>
      </c>
      <c r="H29" s="15">
        <f t="shared" si="0"/>
        <v>48200</v>
      </c>
    </row>
    <row r="30" spans="1:8" ht="30">
      <c r="A30" s="11">
        <v>26</v>
      </c>
      <c r="B30" s="23" t="s">
        <v>57</v>
      </c>
      <c r="C30" s="23" t="s">
        <v>94</v>
      </c>
      <c r="D30" s="18" t="s">
        <v>58</v>
      </c>
      <c r="E30" s="13" t="s">
        <v>16</v>
      </c>
      <c r="F30" s="17">
        <v>3</v>
      </c>
      <c r="G30" s="15">
        <v>81588.570000000007</v>
      </c>
      <c r="H30" s="15">
        <f t="shared" si="0"/>
        <v>244765.71000000002</v>
      </c>
    </row>
    <row r="31" spans="1:8" ht="120">
      <c r="A31" s="11">
        <v>27</v>
      </c>
      <c r="B31" s="12" t="s">
        <v>96</v>
      </c>
      <c r="C31" s="12" t="s">
        <v>95</v>
      </c>
      <c r="D31" s="18" t="s">
        <v>97</v>
      </c>
      <c r="E31" s="16" t="s">
        <v>21</v>
      </c>
      <c r="F31" s="17">
        <v>200</v>
      </c>
      <c r="G31" s="15">
        <v>1412.4</v>
      </c>
      <c r="H31" s="15">
        <f>F31*G31</f>
        <v>282480</v>
      </c>
    </row>
    <row r="32" spans="1:8" ht="105">
      <c r="A32" s="11">
        <v>28</v>
      </c>
      <c r="B32" s="12" t="s">
        <v>98</v>
      </c>
      <c r="C32" s="12" t="s">
        <v>99</v>
      </c>
      <c r="D32" s="18" t="s">
        <v>100</v>
      </c>
      <c r="E32" s="16" t="s">
        <v>21</v>
      </c>
      <c r="F32" s="24">
        <v>3500</v>
      </c>
      <c r="G32" s="15">
        <v>587.78</v>
      </c>
      <c r="H32" s="15">
        <f>F32*G32</f>
        <v>2057230</v>
      </c>
    </row>
    <row r="33" spans="1:8" ht="30">
      <c r="A33" s="25">
        <v>29</v>
      </c>
      <c r="B33" s="26" t="s">
        <v>59</v>
      </c>
      <c r="C33" s="26" t="s">
        <v>60</v>
      </c>
      <c r="D33" s="18" t="s">
        <v>61</v>
      </c>
      <c r="E33" s="16" t="s">
        <v>21</v>
      </c>
      <c r="F33" s="27">
        <v>160</v>
      </c>
      <c r="G33" s="15">
        <v>8566.69</v>
      </c>
      <c r="H33" s="15">
        <f>F33*G33</f>
        <v>1370670.4000000001</v>
      </c>
    </row>
    <row r="34" spans="1:8" ht="45">
      <c r="A34" s="11">
        <v>30</v>
      </c>
      <c r="B34" s="28" t="s">
        <v>62</v>
      </c>
      <c r="C34" s="28" t="s">
        <v>63</v>
      </c>
      <c r="D34" s="18" t="s">
        <v>64</v>
      </c>
      <c r="E34" s="16" t="s">
        <v>21</v>
      </c>
      <c r="F34" s="17">
        <v>3</v>
      </c>
      <c r="G34" s="15">
        <v>950000</v>
      </c>
      <c r="H34" s="15">
        <f t="shared" ref="H34:H35" si="1">F34*G34</f>
        <v>2850000</v>
      </c>
    </row>
    <row r="35" spans="1:8" ht="30">
      <c r="A35" s="11">
        <v>31</v>
      </c>
      <c r="B35" s="28" t="s">
        <v>65</v>
      </c>
      <c r="C35" s="28" t="s">
        <v>66</v>
      </c>
      <c r="D35" s="28" t="s">
        <v>67</v>
      </c>
      <c r="E35" s="16" t="s">
        <v>21</v>
      </c>
      <c r="F35" s="17">
        <v>5</v>
      </c>
      <c r="G35" s="15">
        <v>13100</v>
      </c>
      <c r="H35" s="15">
        <f t="shared" si="1"/>
        <v>65500</v>
      </c>
    </row>
    <row r="36" spans="1:8" ht="15.75">
      <c r="A36" s="33"/>
      <c r="B36" s="34" t="s">
        <v>5</v>
      </c>
      <c r="C36" s="35"/>
      <c r="D36" s="33"/>
      <c r="E36" s="36"/>
      <c r="F36" s="36"/>
      <c r="G36" s="37"/>
      <c r="H36" s="37">
        <f>SUM(H6:H35)</f>
        <v>54682093.659999996</v>
      </c>
    </row>
  </sheetData>
  <mergeCells count="1">
    <mergeCell ref="G1:H1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2022-05-13T06:24:26Z</dcterms:modified>
</cp:coreProperties>
</file>